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2490" windowWidth="12120" windowHeight="6660"/>
  </bookViews>
  <sheets>
    <sheet name="січень" sheetId="10" r:id="rId1"/>
  </sheets>
  <definedNames>
    <definedName name="_xlnm._FilterDatabase" localSheetId="0" hidden="1">січень!$C$1:$C$72</definedName>
    <definedName name="_xlnm.Print_Titles" localSheetId="0">січень!$3:$4</definedName>
    <definedName name="_xlnm.Print_Area" localSheetId="0">січень!$A$1:$L$48</definedName>
  </definedNames>
  <calcPr calcId="145621"/>
</workbook>
</file>

<file path=xl/calcChain.xml><?xml version="1.0" encoding="utf-8"?>
<calcChain xmlns="http://schemas.openxmlformats.org/spreadsheetml/2006/main">
  <c r="E8" i="10" l="1"/>
  <c r="L46" i="10" l="1"/>
  <c r="L45" i="10"/>
  <c r="I46" i="10"/>
  <c r="I45" i="10"/>
  <c r="L13" i="10" l="1"/>
  <c r="I13" i="10"/>
  <c r="H11" i="10"/>
  <c r="G11" i="10"/>
  <c r="F11" i="10"/>
  <c r="K36" i="10"/>
  <c r="J36" i="10"/>
  <c r="H36" i="10"/>
  <c r="G36" i="10"/>
  <c r="F36" i="10"/>
  <c r="K11" i="10"/>
  <c r="J11" i="10"/>
  <c r="E11" i="10"/>
  <c r="L36" i="10"/>
  <c r="E36" i="10"/>
  <c r="I36" i="10" s="1"/>
  <c r="L37" i="10"/>
  <c r="I37" i="10"/>
  <c r="L35" i="10" l="1"/>
  <c r="I35" i="10"/>
  <c r="L27" i="10" l="1"/>
  <c r="I27" i="10" l="1"/>
  <c r="I10" i="10" l="1"/>
  <c r="I9" i="10"/>
  <c r="I8" i="10"/>
  <c r="K38" i="10" l="1"/>
  <c r="J38" i="10"/>
  <c r="H38" i="10"/>
  <c r="G38" i="10"/>
  <c r="F38" i="10"/>
  <c r="E38" i="10"/>
  <c r="L40" i="10"/>
  <c r="I40" i="10"/>
  <c r="L28" i="10"/>
  <c r="I28" i="10"/>
  <c r="H41" i="10"/>
  <c r="H7" i="10"/>
  <c r="H48" i="10" s="1"/>
  <c r="L10" i="10"/>
  <c r="L9" i="10"/>
  <c r="L8" i="10"/>
  <c r="L47" i="10"/>
  <c r="L44" i="10"/>
  <c r="L43" i="10"/>
  <c r="L42" i="10"/>
  <c r="I47" i="10"/>
  <c r="I44" i="10"/>
  <c r="I43" i="10"/>
  <c r="I42" i="10"/>
  <c r="K41" i="10"/>
  <c r="J41" i="10"/>
  <c r="G41" i="10"/>
  <c r="F41" i="10"/>
  <c r="E41" i="10"/>
  <c r="L39" i="10"/>
  <c r="L38" i="10" s="1"/>
  <c r="I39" i="10"/>
  <c r="I38" i="10" s="1"/>
  <c r="L31" i="10"/>
  <c r="L30" i="10"/>
  <c r="L29" i="10"/>
  <c r="I31" i="10"/>
  <c r="I30" i="10"/>
  <c r="I29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2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2" i="10"/>
  <c r="G7" i="10"/>
  <c r="F7" i="10"/>
  <c r="F48" i="10" s="1"/>
  <c r="E7" i="10"/>
  <c r="E48" i="10" s="1"/>
  <c r="K7" i="10"/>
  <c r="K48" i="10" s="1"/>
  <c r="J7" i="10"/>
  <c r="I7" i="10" l="1"/>
  <c r="L41" i="10"/>
  <c r="J48" i="10"/>
  <c r="L7" i="10"/>
  <c r="I41" i="10"/>
  <c r="I48" i="10"/>
  <c r="H49" i="10"/>
  <c r="G49" i="10"/>
  <c r="F49" i="10"/>
  <c r="E49" i="10" l="1"/>
  <c r="L32" i="10" l="1"/>
  <c r="I32" i="10"/>
  <c r="I33" i="10" l="1"/>
  <c r="L33" i="10"/>
  <c r="I34" i="10" l="1"/>
  <c r="I11" i="10" s="1"/>
  <c r="L34" i="10"/>
  <c r="L11" i="10" s="1"/>
  <c r="L48" i="10" s="1"/>
  <c r="O48" i="10" s="1"/>
  <c r="K54" i="10" l="1"/>
  <c r="L5" i="10"/>
  <c r="I5" i="10" l="1"/>
  <c r="M48" i="10" l="1"/>
</calcChain>
</file>

<file path=xl/sharedStrings.xml><?xml version="1.0" encoding="utf-8"?>
<sst xmlns="http://schemas.openxmlformats.org/spreadsheetml/2006/main" count="66" uniqueCount="60">
  <si>
    <t xml:space="preserve">Головний розпорядник </t>
  </si>
  <si>
    <t>Код видатків</t>
  </si>
  <si>
    <t>КЕКВ</t>
  </si>
  <si>
    <t>Назва видатків</t>
  </si>
  <si>
    <t>КПКВК</t>
  </si>
  <si>
    <t xml:space="preserve">Джерела збільшення видатків за загальним фондом за рахунок </t>
  </si>
  <si>
    <t>Обсяг фінансового ресурсу до розподілу</t>
  </si>
  <si>
    <t>Джерела збільшення видатків за спеціальним фондом за рахунок</t>
  </si>
  <si>
    <t>Райдержадміністрація (всього)</t>
  </si>
  <si>
    <t xml:space="preserve">  спеціальний фонд - разом</t>
  </si>
  <si>
    <t>Загальний фонд - разом</t>
  </si>
  <si>
    <t>Разом видатків</t>
  </si>
  <si>
    <t>баланс</t>
  </si>
  <si>
    <t>Районна рада</t>
  </si>
  <si>
    <t>щодо внесення змін до районного бюджету Яворівського району на 2020 рік</t>
  </si>
  <si>
    <t>Фінансове управління( в частині трансфертів)</t>
  </si>
  <si>
    <t>кошти передані</t>
  </si>
  <si>
    <t>Пропозиції на сесію січень2021</t>
  </si>
  <si>
    <t>Спрямування залишків загальгого фонду</t>
  </si>
  <si>
    <t xml:space="preserve">Програма розвитку цивільного захисту </t>
  </si>
  <si>
    <t>Програма підтримки агропромислового комплексу</t>
  </si>
  <si>
    <t>Програма розвитку дорожнього руху</t>
  </si>
  <si>
    <t>Програма розвитку малого підтриємництва</t>
  </si>
  <si>
    <t>Програма підтримки військових формувань</t>
  </si>
  <si>
    <t>Програмазабезпечення заходів територіальної оборони</t>
  </si>
  <si>
    <t>Програма підтримки діяльності правоохоронних органів</t>
  </si>
  <si>
    <t>Програма сприяння діяльності служби безпеки</t>
  </si>
  <si>
    <t>Програма поліпшення сервісу обслуговування платників</t>
  </si>
  <si>
    <t>Програма здійснення ефективних заходів щодо попередження та профілактики скоєння повторних злочинів</t>
  </si>
  <si>
    <t>Служба у справах дітей</t>
  </si>
  <si>
    <t>Програма попередження ускладнення епідемситуації</t>
  </si>
  <si>
    <t>Резервний фонд</t>
  </si>
  <si>
    <t>Залишок освітньої субвенції</t>
  </si>
  <si>
    <t>Залишок інклюзів</t>
  </si>
  <si>
    <t>Спрямування залишків спец. Фонду(відшкодування втрат)</t>
  </si>
  <si>
    <t>Залишок субвенції з державного бюджету</t>
  </si>
  <si>
    <t>Програма підтримки районної ради</t>
  </si>
  <si>
    <t>Заходи</t>
  </si>
  <si>
    <t>Заробітна плата з нарахуванням, енергоносії та інші</t>
  </si>
  <si>
    <t>Програма виконання делегованих повноважень РДА</t>
  </si>
  <si>
    <t>Програма проведення діагностичних протиепізоотичних, лукувально-профілактичних заходів</t>
  </si>
  <si>
    <t>Комплексна програма соціальної підтримки громадян</t>
  </si>
  <si>
    <t>Підтримка спорту заходи</t>
  </si>
  <si>
    <t>Програма підтримки районної ради( членські внески)</t>
  </si>
  <si>
    <t>2210 - 10,0; 2240-90</t>
  </si>
  <si>
    <t>2250_-10,0;2240-230,0; 2210-120</t>
  </si>
  <si>
    <t>2210-50,0; 2730-450</t>
  </si>
  <si>
    <t>2210-170,0</t>
  </si>
  <si>
    <t>Заходи культури</t>
  </si>
  <si>
    <t>Програма забезпечення заходів щодо вшанування учасників АТО</t>
  </si>
  <si>
    <t>7693  3242</t>
  </si>
  <si>
    <t>Заробітна плата з нарахуванням Мостиській раді</t>
  </si>
  <si>
    <t>Субвенції радам на забезпечення житлом дітей-сиріт, дітей, позбавлених батьківського піклування</t>
  </si>
  <si>
    <t xml:space="preserve"> Мостиському методкабінету на зарплату</t>
  </si>
  <si>
    <t>Мостиському трудовому архіву на зарплату</t>
  </si>
  <si>
    <t>Управління соціального захисту населення</t>
  </si>
  <si>
    <t>Залишок</t>
  </si>
  <si>
    <t>2111  2120</t>
  </si>
  <si>
    <t xml:space="preserve">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</si>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</sst>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21" x14ac:knownFonts="1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6"/>
      <name val="Arial Cyr"/>
      <charset val="204"/>
    </font>
    <font>
      <b/>
      <i/>
      <sz val="12"/>
      <name val="Arial Cyr"/>
      <charset val="204"/>
    </font>
    <font>
      <sz val="10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4"/>
      <color rgb="FFFF0000"/>
      <name val="Arial Cyr"/>
      <charset val="204"/>
    </font>
    <font>
      <b/>
      <i/>
      <sz val="14"/>
      <name val="Arial Cyr"/>
      <charset val="204"/>
    </font>
    <font>
      <sz val="14"/>
      <color rgb="FFFF0000"/>
      <name val="Arial Cyr"/>
      <charset val="204"/>
    </font>
    <font>
      <sz val="14"/>
      <name val="Times New Roman"/>
      <family val="1"/>
      <charset val="204"/>
    </font>
    <font>
      <sz val="14"/>
      <color rgb="FF00B050"/>
      <name val="Arial Cyr"/>
      <charset val="204"/>
    </font>
    <font>
      <b/>
      <i/>
      <sz val="12"/>
      <color theme="6" tint="-0.249977111117893"/>
      <name val="Arial Cyr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sz val="14"/>
      <color theme="4"/>
      <name val="Arial Cyr"/>
      <charset val="204"/>
    </font>
    <font>
      <i/>
      <sz val="16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4" fillId="0" borderId="1" xfId="0" applyFont="1" applyBorder="1"/>
    <xf numFmtId="164" fontId="1" fillId="0" borderId="0" xfId="0" applyNumberFormat="1" applyFont="1"/>
    <xf numFmtId="165" fontId="1" fillId="0" borderId="0" xfId="0" applyNumberFormat="1" applyFont="1"/>
    <xf numFmtId="2" fontId="4" fillId="0" borderId="1" xfId="0" applyNumberFormat="1" applyFon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2" fontId="2" fillId="2" borderId="1" xfId="0" applyNumberFormat="1" applyFont="1" applyFill="1" applyBorder="1"/>
    <xf numFmtId="2" fontId="9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2" fontId="4" fillId="0" borderId="0" xfId="0" applyNumberFormat="1" applyFont="1"/>
    <xf numFmtId="2" fontId="1" fillId="0" borderId="0" xfId="0" applyNumberFormat="1" applyFont="1"/>
    <xf numFmtId="2" fontId="1" fillId="2" borderId="0" xfId="0" applyNumberFormat="1" applyFont="1" applyFill="1"/>
    <xf numFmtId="2" fontId="2" fillId="0" borderId="0" xfId="0" applyNumberFormat="1" applyFont="1"/>
    <xf numFmtId="2" fontId="1" fillId="0" borderId="1" xfId="0" applyNumberFormat="1" applyFont="1" applyBorder="1"/>
    <xf numFmtId="2" fontId="1" fillId="4" borderId="1" xfId="0" applyNumberFormat="1" applyFont="1" applyFill="1" applyBorder="1"/>
    <xf numFmtId="164" fontId="1" fillId="4" borderId="1" xfId="0" applyNumberFormat="1" applyFont="1" applyFill="1" applyBorder="1"/>
    <xf numFmtId="2" fontId="2" fillId="3" borderId="1" xfId="0" applyNumberFormat="1" applyFont="1" applyFill="1" applyBorder="1"/>
    <xf numFmtId="0" fontId="2" fillId="2" borderId="2" xfId="0" applyFont="1" applyFill="1" applyBorder="1" applyAlignment="1">
      <alignment horizontal="left"/>
    </xf>
    <xf numFmtId="165" fontId="2" fillId="0" borderId="0" xfId="0" applyNumberFormat="1" applyFont="1"/>
    <xf numFmtId="0" fontId="10" fillId="4" borderId="0" xfId="0" applyFont="1" applyFill="1"/>
    <xf numFmtId="2" fontId="2" fillId="4" borderId="1" xfId="0" applyNumberFormat="1" applyFont="1" applyFill="1" applyBorder="1"/>
    <xf numFmtId="0" fontId="12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/>
    <xf numFmtId="165" fontId="10" fillId="2" borderId="1" xfId="0" applyNumberFormat="1" applyFont="1" applyFill="1" applyBorder="1"/>
    <xf numFmtId="0" fontId="1" fillId="0" borderId="0" xfId="0" applyFont="1" applyBorder="1"/>
    <xf numFmtId="165" fontId="4" fillId="0" borderId="0" xfId="0" applyNumberFormat="1" applyFont="1" applyBorder="1"/>
    <xf numFmtId="2" fontId="4" fillId="0" borderId="0" xfId="0" applyNumberFormat="1" applyFont="1" applyBorder="1"/>
    <xf numFmtId="0" fontId="2" fillId="0" borderId="0" xfId="0" applyFont="1" applyBorder="1"/>
    <xf numFmtId="0" fontId="4" fillId="0" borderId="0" xfId="0" applyFont="1" applyBorder="1"/>
    <xf numFmtId="2" fontId="1" fillId="4" borderId="0" xfId="0" applyNumberFormat="1" applyFont="1" applyFill="1" applyBorder="1"/>
    <xf numFmtId="165" fontId="1" fillId="4" borderId="1" xfId="0" applyNumberFormat="1" applyFont="1" applyFill="1" applyBorder="1"/>
    <xf numFmtId="0" fontId="5" fillId="0" borderId="4" xfId="0" applyFont="1" applyBorder="1" applyAlignment="1"/>
    <xf numFmtId="0" fontId="4" fillId="4" borderId="1" xfId="0" applyFont="1" applyFill="1" applyBorder="1" applyAlignment="1">
      <alignment horizontal="center" wrapText="1"/>
    </xf>
    <xf numFmtId="165" fontId="4" fillId="0" borderId="0" xfId="0" applyNumberFormat="1" applyFont="1"/>
    <xf numFmtId="165" fontId="2" fillId="2" borderId="1" xfId="0" applyNumberFormat="1" applyFont="1" applyFill="1" applyBorder="1"/>
    <xf numFmtId="0" fontId="13" fillId="0" borderId="1" xfId="0" applyFont="1" applyBorder="1"/>
    <xf numFmtId="164" fontId="13" fillId="0" borderId="1" xfId="0" applyNumberFormat="1" applyFont="1" applyBorder="1" applyAlignment="1">
      <alignment wrapText="1"/>
    </xf>
    <xf numFmtId="2" fontId="12" fillId="4" borderId="1" xfId="0" applyNumberFormat="1" applyFont="1" applyFill="1" applyBorder="1"/>
    <xf numFmtId="0" fontId="1" fillId="0" borderId="1" xfId="0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2" fontId="1" fillId="2" borderId="1" xfId="0" applyNumberFormat="1" applyFont="1" applyFill="1" applyBorder="1"/>
    <xf numFmtId="166" fontId="1" fillId="0" borderId="0" xfId="0" applyNumberFormat="1" applyFont="1"/>
    <xf numFmtId="166" fontId="2" fillId="2" borderId="1" xfId="0" applyNumberFormat="1" applyFont="1" applyFill="1" applyBorder="1"/>
    <xf numFmtId="0" fontId="14" fillId="4" borderId="1" xfId="0" applyFont="1" applyFill="1" applyBorder="1"/>
    <xf numFmtId="0" fontId="1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166" fontId="10" fillId="2" borderId="1" xfId="0" applyNumberFormat="1" applyFont="1" applyFill="1" applyBorder="1"/>
    <xf numFmtId="164" fontId="1" fillId="0" borderId="1" xfId="0" applyNumberFormat="1" applyFont="1" applyBorder="1" applyAlignment="1">
      <alignment wrapText="1"/>
    </xf>
    <xf numFmtId="0" fontId="5" fillId="0" borderId="1" xfId="0" applyFont="1" applyBorder="1" applyAlignment="1"/>
    <xf numFmtId="2" fontId="19" fillId="0" borderId="1" xfId="0" applyNumberFormat="1" applyFont="1" applyBorder="1"/>
    <xf numFmtId="0" fontId="13" fillId="0" borderId="4" xfId="0" applyFont="1" applyBorder="1"/>
    <xf numFmtId="167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wrapText="1"/>
    </xf>
    <xf numFmtId="0" fontId="20" fillId="4" borderId="1" xfId="0" applyFont="1" applyFill="1" applyBorder="1" applyAlignment="1">
      <alignment horizontal="center"/>
    </xf>
    <xf numFmtId="164" fontId="11" fillId="3" borderId="4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2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wrapText="1"/>
    </xf>
    <xf numFmtId="164" fontId="11" fillId="3" borderId="4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wrapText="1"/>
    </xf>
    <xf numFmtId="166" fontId="12" fillId="2" borderId="1" xfId="0" applyNumberFormat="1" applyFont="1" applyFill="1" applyBorder="1" applyAlignment="1">
      <alignment wrapText="1"/>
    </xf>
    <xf numFmtId="2" fontId="1" fillId="4" borderId="4" xfId="0" applyNumberFormat="1" applyFont="1" applyFill="1" applyBorder="1"/>
    <xf numFmtId="0" fontId="14" fillId="4" borderId="4" xfId="0" applyFont="1" applyFill="1" applyBorder="1"/>
    <xf numFmtId="164" fontId="1" fillId="4" borderId="4" xfId="0" applyNumberFormat="1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left" wrapText="1"/>
    </xf>
    <xf numFmtId="3" fontId="4" fillId="4" borderId="1" xfId="0" applyNumberFormat="1" applyFont="1" applyFill="1" applyBorder="1" applyAlignment="1">
      <alignment horizontal="center" wrapText="1"/>
    </xf>
    <xf numFmtId="165" fontId="11" fillId="3" borderId="4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wrapText="1"/>
    </xf>
    <xf numFmtId="168" fontId="2" fillId="3" borderId="1" xfId="0" applyNumberFormat="1" applyFont="1" applyFill="1" applyBorder="1"/>
    <xf numFmtId="165" fontId="11" fillId="3" borderId="4" xfId="0" applyNumberFormat="1" applyFont="1" applyFill="1" applyBorder="1" applyAlignment="1">
      <alignment horizontal="center" wrapText="1"/>
    </xf>
    <xf numFmtId="0" fontId="15" fillId="4" borderId="2" xfId="0" applyFont="1" applyFill="1" applyBorder="1" applyAlignment="1">
      <alignment horizontal="center" vertical="center"/>
    </xf>
    <xf numFmtId="2" fontId="4" fillId="4" borderId="4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wrapText="1"/>
    </xf>
    <xf numFmtId="164" fontId="11" fillId="3" borderId="5" xfId="0" applyNumberFormat="1" applyFont="1" applyFill="1" applyBorder="1" applyAlignment="1">
      <alignment horizontal="center" wrapText="1"/>
    </xf>
    <xf numFmtId="164" fontId="11" fillId="3" borderId="4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8" fillId="4" borderId="2" xfId="0" applyFont="1" applyFill="1" applyBorder="1" applyAlignment="1">
      <alignment horizontal="left" vertical="center"/>
    </xf>
    <xf numFmtId="0" fontId="18" fillId="4" borderId="4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/>
    </xf>
    <xf numFmtId="0" fontId="18" fillId="4" borderId="4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tabSelected="1" zoomScale="70" zoomScaleNormal="70" workbookViewId="0">
      <pane xSplit="7" ySplit="6" topLeftCell="H41" activePane="bottomRight" state="frozen"/>
      <selection pane="topRight" activeCell="I1" sqref="I1"/>
      <selection pane="bottomLeft" activeCell="A7" sqref="A7"/>
      <selection pane="bottomRight" activeCell="I11" sqref="I11:J11"/>
    </sheetView>
  </sheetViews>
  <sheetFormatPr defaultColWidth="8.85546875" defaultRowHeight="18" x14ac:dyDescent="0.25"/>
  <cols>
    <col min="1" max="1" width="8.7109375" style="1" customWidth="1"/>
    <col min="2" max="2" width="13.5703125" style="1" customWidth="1"/>
    <col min="3" max="3" width="14.42578125" style="1" customWidth="1"/>
    <col min="4" max="4" width="55" style="2" customWidth="1"/>
    <col min="5" max="5" width="21.7109375" style="2" customWidth="1"/>
    <col min="6" max="6" width="19.28515625" style="2" customWidth="1"/>
    <col min="7" max="8" width="18.7109375" style="1" customWidth="1"/>
    <col min="9" max="9" width="17.85546875" style="1" customWidth="1"/>
    <col min="10" max="10" width="18.42578125" style="1" customWidth="1"/>
    <col min="11" max="11" width="16.7109375" style="1" customWidth="1"/>
    <col min="12" max="12" width="21.140625" style="1" customWidth="1"/>
    <col min="13" max="13" width="3.140625" style="1" customWidth="1"/>
    <col min="14" max="14" width="8.85546875" style="1"/>
    <col min="15" max="15" width="13.7109375" style="1" customWidth="1"/>
    <col min="16" max="16384" width="8.85546875" style="1"/>
  </cols>
  <sheetData>
    <row r="1" spans="1:13" ht="20.25" x14ac:dyDescent="0.3">
      <c r="A1" s="100" t="s">
        <v>17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3" ht="20.25" x14ac:dyDescent="0.3">
      <c r="A2" s="113" t="s">
        <v>14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3" ht="52.5" customHeight="1" x14ac:dyDescent="0.25">
      <c r="A3" s="118" t="s">
        <v>0</v>
      </c>
      <c r="B3" s="120" t="s">
        <v>1</v>
      </c>
      <c r="C3" s="121"/>
      <c r="D3" s="122" t="s">
        <v>3</v>
      </c>
      <c r="E3" s="127" t="s">
        <v>5</v>
      </c>
      <c r="F3" s="128"/>
      <c r="G3" s="128"/>
      <c r="H3" s="128"/>
      <c r="I3" s="129"/>
      <c r="J3" s="114" t="s">
        <v>7</v>
      </c>
      <c r="K3" s="114"/>
      <c r="L3" s="114"/>
    </row>
    <row r="4" spans="1:13" s="8" customFormat="1" ht="136.5" customHeight="1" x14ac:dyDescent="0.25">
      <c r="A4" s="119"/>
      <c r="B4" s="27" t="s">
        <v>4</v>
      </c>
      <c r="C4" s="27" t="s">
        <v>2</v>
      </c>
      <c r="D4" s="123"/>
      <c r="E4" s="72" t="s">
        <v>18</v>
      </c>
      <c r="F4" s="72" t="s">
        <v>32</v>
      </c>
      <c r="G4" s="28" t="s">
        <v>33</v>
      </c>
      <c r="H4" s="28" t="s">
        <v>35</v>
      </c>
      <c r="I4" s="13" t="s">
        <v>10</v>
      </c>
      <c r="J4" s="72" t="s">
        <v>18</v>
      </c>
      <c r="K4" s="72" t="s">
        <v>34</v>
      </c>
      <c r="L4" s="13" t="s">
        <v>9</v>
      </c>
      <c r="M4" s="59"/>
    </row>
    <row r="5" spans="1:13" ht="20.25" x14ac:dyDescent="0.3">
      <c r="A5" s="107" t="s">
        <v>56</v>
      </c>
      <c r="B5" s="108"/>
      <c r="C5" s="108"/>
      <c r="D5" s="109"/>
      <c r="E5" s="71">
        <v>38008.6</v>
      </c>
      <c r="F5" s="71"/>
      <c r="G5" s="42"/>
      <c r="H5" s="51"/>
      <c r="I5" s="51">
        <f>SUM(G5:G5)</f>
        <v>0</v>
      </c>
      <c r="J5" s="10"/>
      <c r="K5" s="9"/>
      <c r="L5" s="42">
        <f>SUM(J5:K5)</f>
        <v>0</v>
      </c>
      <c r="M5" s="50"/>
    </row>
    <row r="6" spans="1:13" ht="20.25" x14ac:dyDescent="0.3">
      <c r="A6" s="107" t="s">
        <v>6</v>
      </c>
      <c r="B6" s="108"/>
      <c r="C6" s="108"/>
      <c r="D6" s="109"/>
      <c r="E6" s="71"/>
      <c r="F6" s="71"/>
      <c r="G6" s="10"/>
      <c r="H6" s="10"/>
      <c r="I6" s="42"/>
      <c r="J6" s="10"/>
      <c r="K6" s="9"/>
      <c r="L6" s="49"/>
      <c r="M6" s="15"/>
    </row>
    <row r="7" spans="1:13" ht="20.25" x14ac:dyDescent="0.3">
      <c r="A7" s="124" t="s">
        <v>13</v>
      </c>
      <c r="B7" s="125"/>
      <c r="C7" s="125"/>
      <c r="D7" s="126"/>
      <c r="E7" s="30">
        <f>SUM(E8:E10)</f>
        <v>6920.9780000000001</v>
      </c>
      <c r="F7" s="21">
        <f>SUM(F8:F10)</f>
        <v>0</v>
      </c>
      <c r="G7" s="21">
        <f>SUM(G8:G10)</f>
        <v>0</v>
      </c>
      <c r="H7" s="21">
        <f>SUM(H8:H10)</f>
        <v>0</v>
      </c>
      <c r="I7" s="30">
        <f>E7+F7+G7+H7</f>
        <v>6920.9780000000001</v>
      </c>
      <c r="J7" s="21">
        <f>SUM(J8:J10)</f>
        <v>30</v>
      </c>
      <c r="K7" s="21">
        <f>SUM(K8:K10)</f>
        <v>0</v>
      </c>
      <c r="L7" s="21">
        <f>SUM(L8:L10)</f>
        <v>30</v>
      </c>
      <c r="M7" s="15"/>
    </row>
    <row r="8" spans="1:13" ht="37.5" x14ac:dyDescent="0.3">
      <c r="A8" s="57"/>
      <c r="B8" s="69">
        <v>110150</v>
      </c>
      <c r="C8" s="58">
        <v>2111</v>
      </c>
      <c r="D8" s="68" t="s">
        <v>38</v>
      </c>
      <c r="E8" s="85">
        <f>6431.82+81.358</f>
        <v>6513.1779999999999</v>
      </c>
      <c r="F8" s="68"/>
      <c r="G8" s="25"/>
      <c r="H8" s="25"/>
      <c r="I8" s="30">
        <f t="shared" ref="I8:I10" si="0">E8+F8+G8+H8</f>
        <v>6513.1779999999999</v>
      </c>
      <c r="J8" s="25">
        <v>30</v>
      </c>
      <c r="K8" s="56"/>
      <c r="L8" s="21">
        <f t="shared" ref="L8:L10" si="1">J8+K8</f>
        <v>30</v>
      </c>
      <c r="M8" s="15"/>
    </row>
    <row r="9" spans="1:13" ht="42.75" customHeight="1" x14ac:dyDescent="0.3">
      <c r="A9" s="57"/>
      <c r="B9" s="69">
        <v>110150</v>
      </c>
      <c r="C9" s="58" t="s">
        <v>57</v>
      </c>
      <c r="D9" s="68" t="s">
        <v>51</v>
      </c>
      <c r="E9" s="97">
        <v>407.8</v>
      </c>
      <c r="F9" s="68"/>
      <c r="G9" s="25"/>
      <c r="H9" s="25"/>
      <c r="I9" s="21">
        <f t="shared" si="0"/>
        <v>407.8</v>
      </c>
      <c r="J9" s="25"/>
      <c r="K9" s="56"/>
      <c r="L9" s="21">
        <f t="shared" si="1"/>
        <v>0</v>
      </c>
      <c r="M9" s="15"/>
    </row>
    <row r="10" spans="1:13" ht="20.25" x14ac:dyDescent="0.3">
      <c r="A10" s="57"/>
      <c r="B10" s="69"/>
      <c r="C10" s="58"/>
      <c r="D10" s="68"/>
      <c r="E10" s="68"/>
      <c r="F10" s="68"/>
      <c r="G10" s="25"/>
      <c r="H10" s="25"/>
      <c r="I10" s="21">
        <f t="shared" si="0"/>
        <v>0</v>
      </c>
      <c r="J10" s="25"/>
      <c r="K10" s="56"/>
      <c r="L10" s="21">
        <f t="shared" si="1"/>
        <v>0</v>
      </c>
      <c r="M10" s="15"/>
    </row>
    <row r="11" spans="1:13" ht="24" customHeight="1" x14ac:dyDescent="0.25">
      <c r="A11" s="115" t="s">
        <v>8</v>
      </c>
      <c r="B11" s="116"/>
      <c r="C11" s="116"/>
      <c r="D11" s="117"/>
      <c r="E11" s="95">
        <f>SUM(E12:E35)</f>
        <v>13647.828</v>
      </c>
      <c r="F11" s="95">
        <f t="shared" ref="F11:I11" si="2">SUM(F12:F35)</f>
        <v>0</v>
      </c>
      <c r="G11" s="95">
        <f t="shared" si="2"/>
        <v>0</v>
      </c>
      <c r="H11" s="95">
        <f t="shared" si="2"/>
        <v>0</v>
      </c>
      <c r="I11" s="95">
        <f t="shared" si="2"/>
        <v>13647.828</v>
      </c>
      <c r="J11" s="77">
        <f t="shared" ref="J11:L11" si="3">SUM(J12:J35)</f>
        <v>70</v>
      </c>
      <c r="K11" s="77">
        <f t="shared" si="3"/>
        <v>0</v>
      </c>
      <c r="L11" s="77">
        <f t="shared" si="3"/>
        <v>70</v>
      </c>
      <c r="M11" s="38"/>
    </row>
    <row r="12" spans="1:13" ht="39.75" customHeight="1" x14ac:dyDescent="0.25">
      <c r="A12" s="60"/>
      <c r="B12" s="40">
        <v>8230</v>
      </c>
      <c r="C12" s="40"/>
      <c r="D12" s="67" t="s">
        <v>19</v>
      </c>
      <c r="E12" s="88">
        <v>25</v>
      </c>
      <c r="F12" s="74"/>
      <c r="G12" s="19"/>
      <c r="H12" s="19"/>
      <c r="I12" s="30">
        <f>E12+F12+G12</f>
        <v>25</v>
      </c>
      <c r="J12" s="25"/>
      <c r="K12" s="25"/>
      <c r="L12" s="30">
        <f t="shared" ref="L12:L31" si="4">J12+K12</f>
        <v>0</v>
      </c>
      <c r="M12" s="37"/>
    </row>
    <row r="13" spans="1:13" ht="34.5" customHeight="1" x14ac:dyDescent="0.25">
      <c r="A13" s="60"/>
      <c r="B13" s="40">
        <v>9800</v>
      </c>
      <c r="C13" s="40">
        <v>2620</v>
      </c>
      <c r="D13" s="67" t="s">
        <v>19</v>
      </c>
      <c r="E13" s="88">
        <v>125</v>
      </c>
      <c r="F13" s="74"/>
      <c r="G13" s="19"/>
      <c r="H13" s="19"/>
      <c r="I13" s="30">
        <f>E13+F13+G13</f>
        <v>125</v>
      </c>
      <c r="J13" s="25"/>
      <c r="K13" s="25"/>
      <c r="L13" s="30">
        <f t="shared" si="4"/>
        <v>0</v>
      </c>
      <c r="M13" s="37"/>
    </row>
    <row r="14" spans="1:13" ht="38.25" customHeight="1" x14ac:dyDescent="0.25">
      <c r="A14" s="60"/>
      <c r="B14" s="40">
        <v>21710</v>
      </c>
      <c r="C14" s="40">
        <v>2210</v>
      </c>
      <c r="D14" s="67" t="s">
        <v>20</v>
      </c>
      <c r="E14" s="74">
        <v>50</v>
      </c>
      <c r="F14" s="74"/>
      <c r="G14" s="25"/>
      <c r="H14" s="25"/>
      <c r="I14" s="21">
        <f t="shared" ref="I14:I28" si="5">E14+F14+G14</f>
        <v>50</v>
      </c>
      <c r="J14" s="25"/>
      <c r="K14" s="25"/>
      <c r="L14" s="30">
        <f t="shared" si="4"/>
        <v>0</v>
      </c>
      <c r="M14" s="37"/>
    </row>
    <row r="15" spans="1:13" ht="30.75" customHeight="1" x14ac:dyDescent="0.25">
      <c r="A15" s="60"/>
      <c r="B15" s="40">
        <v>7461</v>
      </c>
      <c r="C15" s="40">
        <v>2210</v>
      </c>
      <c r="D15" s="67" t="s">
        <v>21</v>
      </c>
      <c r="E15" s="74">
        <v>50</v>
      </c>
      <c r="F15" s="74"/>
      <c r="G15" s="25"/>
      <c r="H15" s="25"/>
      <c r="I15" s="21">
        <f t="shared" si="5"/>
        <v>50</v>
      </c>
      <c r="J15" s="25"/>
      <c r="K15" s="25"/>
      <c r="L15" s="30">
        <f t="shared" si="4"/>
        <v>0</v>
      </c>
      <c r="M15" s="37"/>
    </row>
    <row r="16" spans="1:13" ht="43.5" customHeight="1" x14ac:dyDescent="0.25">
      <c r="A16" s="60"/>
      <c r="B16" s="40">
        <v>9800</v>
      </c>
      <c r="C16" s="40">
        <v>2620</v>
      </c>
      <c r="D16" s="67" t="s">
        <v>39</v>
      </c>
      <c r="E16" s="74">
        <v>8623.3799999999992</v>
      </c>
      <c r="F16" s="74"/>
      <c r="G16" s="25"/>
      <c r="H16" s="25"/>
      <c r="I16" s="30">
        <f t="shared" si="5"/>
        <v>8623.3799999999992</v>
      </c>
      <c r="J16" s="25">
        <v>70</v>
      </c>
      <c r="K16" s="25"/>
      <c r="L16" s="30">
        <f t="shared" si="4"/>
        <v>70</v>
      </c>
      <c r="M16" s="37"/>
    </row>
    <row r="17" spans="1:18" ht="36.75" customHeight="1" x14ac:dyDescent="0.25">
      <c r="A17" s="60"/>
      <c r="B17" s="40" t="s">
        <v>50</v>
      </c>
      <c r="C17" s="86">
        <v>2210</v>
      </c>
      <c r="D17" s="67" t="s">
        <v>49</v>
      </c>
      <c r="E17" s="74">
        <v>150</v>
      </c>
      <c r="F17" s="74"/>
      <c r="G17" s="25"/>
      <c r="H17" s="25"/>
      <c r="I17" s="21">
        <f t="shared" si="5"/>
        <v>150</v>
      </c>
      <c r="J17" s="25"/>
      <c r="K17" s="25"/>
      <c r="L17" s="30">
        <f t="shared" si="4"/>
        <v>0</v>
      </c>
      <c r="M17" s="37"/>
    </row>
    <row r="18" spans="1:18" ht="36" customHeight="1" x14ac:dyDescent="0.25">
      <c r="A18" s="60"/>
      <c r="B18" s="40">
        <v>7610</v>
      </c>
      <c r="C18" s="40">
        <v>2210</v>
      </c>
      <c r="D18" s="67" t="s">
        <v>22</v>
      </c>
      <c r="E18" s="74">
        <v>50</v>
      </c>
      <c r="F18" s="74"/>
      <c r="G18" s="25"/>
      <c r="H18" s="25"/>
      <c r="I18" s="21">
        <f t="shared" si="5"/>
        <v>50</v>
      </c>
      <c r="J18" s="25"/>
      <c r="K18" s="25"/>
      <c r="L18" s="30">
        <f t="shared" si="4"/>
        <v>0</v>
      </c>
      <c r="M18" s="37"/>
      <c r="O18" s="1" t="s">
        <v>46</v>
      </c>
    </row>
    <row r="19" spans="1:18" ht="31.5" customHeight="1" x14ac:dyDescent="0.25">
      <c r="A19" s="60"/>
      <c r="B19" s="40">
        <v>9800</v>
      </c>
      <c r="C19" s="40">
        <v>2620</v>
      </c>
      <c r="D19" s="67" t="s">
        <v>23</v>
      </c>
      <c r="E19" s="74">
        <v>800</v>
      </c>
      <c r="F19" s="74"/>
      <c r="G19" s="25"/>
      <c r="H19" s="25"/>
      <c r="I19" s="21">
        <f t="shared" si="5"/>
        <v>800</v>
      </c>
      <c r="J19" s="25"/>
      <c r="K19" s="25"/>
      <c r="L19" s="30">
        <f t="shared" si="4"/>
        <v>0</v>
      </c>
      <c r="M19" s="37"/>
    </row>
    <row r="20" spans="1:18" ht="41.25" customHeight="1" x14ac:dyDescent="0.25">
      <c r="A20" s="60"/>
      <c r="B20" s="40">
        <v>8220</v>
      </c>
      <c r="C20" s="86">
        <v>22102240</v>
      </c>
      <c r="D20" s="67" t="s">
        <v>24</v>
      </c>
      <c r="E20" s="74">
        <v>100</v>
      </c>
      <c r="F20" s="74"/>
      <c r="G20" s="25"/>
      <c r="H20" s="25"/>
      <c r="I20" s="21">
        <f t="shared" si="5"/>
        <v>100</v>
      </c>
      <c r="J20" s="25"/>
      <c r="K20" s="25"/>
      <c r="L20" s="30">
        <f t="shared" si="4"/>
        <v>0</v>
      </c>
      <c r="M20" s="37"/>
      <c r="O20" s="1" t="s">
        <v>44</v>
      </c>
    </row>
    <row r="21" spans="1:18" ht="41.25" customHeight="1" x14ac:dyDescent="0.25">
      <c r="A21" s="60"/>
      <c r="B21" s="40">
        <v>9800</v>
      </c>
      <c r="C21" s="40">
        <v>2620</v>
      </c>
      <c r="D21" s="67" t="s">
        <v>25</v>
      </c>
      <c r="E21" s="74">
        <v>200</v>
      </c>
      <c r="F21" s="74"/>
      <c r="G21" s="25"/>
      <c r="H21" s="25"/>
      <c r="I21" s="21">
        <f t="shared" si="5"/>
        <v>200</v>
      </c>
      <c r="J21" s="25"/>
      <c r="K21" s="25"/>
      <c r="L21" s="30">
        <f t="shared" si="4"/>
        <v>0</v>
      </c>
      <c r="M21" s="37"/>
    </row>
    <row r="22" spans="1:18" ht="34.5" customHeight="1" x14ac:dyDescent="0.25">
      <c r="A22" s="60"/>
      <c r="B22" s="40">
        <v>9800</v>
      </c>
      <c r="C22" s="40">
        <v>2620</v>
      </c>
      <c r="D22" s="67" t="s">
        <v>26</v>
      </c>
      <c r="E22" s="74">
        <v>100</v>
      </c>
      <c r="F22" s="74"/>
      <c r="G22" s="25"/>
      <c r="H22" s="25"/>
      <c r="I22" s="21">
        <f t="shared" si="5"/>
        <v>100</v>
      </c>
      <c r="J22" s="25"/>
      <c r="K22" s="25"/>
      <c r="L22" s="30">
        <f t="shared" si="4"/>
        <v>0</v>
      </c>
      <c r="M22" s="37"/>
    </row>
    <row r="23" spans="1:18" ht="33.75" customHeight="1" x14ac:dyDescent="0.3">
      <c r="A23" s="60"/>
      <c r="B23" s="94">
        <v>1160</v>
      </c>
      <c r="C23" s="40">
        <v>2610</v>
      </c>
      <c r="D23" s="44" t="s">
        <v>53</v>
      </c>
      <c r="E23" s="89">
        <v>87.382999999999996</v>
      </c>
      <c r="F23" s="74"/>
      <c r="G23" s="25"/>
      <c r="H23" s="25"/>
      <c r="I23" s="90">
        <f t="shared" si="5"/>
        <v>87.382999999999996</v>
      </c>
      <c r="J23" s="25"/>
      <c r="K23" s="25"/>
      <c r="L23" s="30">
        <f t="shared" si="4"/>
        <v>0</v>
      </c>
      <c r="M23" s="37"/>
    </row>
    <row r="24" spans="1:18" ht="41.25" customHeight="1" x14ac:dyDescent="0.25">
      <c r="A24" s="60"/>
      <c r="B24" s="40">
        <v>9800</v>
      </c>
      <c r="C24" s="40" t="s">
        <v>58</v>
      </c>
      <c r="D24" s="67" t="s">
        <v>27</v>
      </c>
      <c r="E24" s="74">
        <v>120</v>
      </c>
      <c r="F24" s="74"/>
      <c r="G24" s="25"/>
      <c r="H24" s="25"/>
      <c r="I24" s="21">
        <f t="shared" si="5"/>
        <v>120</v>
      </c>
      <c r="J24" s="25"/>
      <c r="K24" s="25"/>
      <c r="L24" s="30">
        <f t="shared" si="4"/>
        <v>0</v>
      </c>
      <c r="M24" s="37"/>
    </row>
    <row r="25" spans="1:18" ht="58.5" customHeight="1" x14ac:dyDescent="0.25">
      <c r="A25" s="60"/>
      <c r="B25" s="40">
        <v>9800</v>
      </c>
      <c r="C25" s="40">
        <v>2620</v>
      </c>
      <c r="D25" s="67" t="s">
        <v>40</v>
      </c>
      <c r="E25" s="74">
        <v>100</v>
      </c>
      <c r="F25" s="74"/>
      <c r="G25" s="25"/>
      <c r="H25" s="25"/>
      <c r="I25" s="21">
        <f t="shared" si="5"/>
        <v>100</v>
      </c>
      <c r="J25" s="25"/>
      <c r="K25" s="25"/>
      <c r="L25" s="30">
        <f t="shared" si="4"/>
        <v>0</v>
      </c>
      <c r="M25" s="37"/>
    </row>
    <row r="26" spans="1:18" ht="58.5" customHeight="1" x14ac:dyDescent="0.25">
      <c r="A26" s="60"/>
      <c r="B26" s="40">
        <v>9800</v>
      </c>
      <c r="C26" s="40">
        <v>2620</v>
      </c>
      <c r="D26" s="67" t="s">
        <v>28</v>
      </c>
      <c r="E26" s="74">
        <v>20</v>
      </c>
      <c r="F26" s="74"/>
      <c r="G26" s="25"/>
      <c r="H26" s="25"/>
      <c r="I26" s="21">
        <f t="shared" si="5"/>
        <v>20</v>
      </c>
      <c r="J26" s="25"/>
      <c r="K26" s="25"/>
      <c r="L26" s="30">
        <f t="shared" si="4"/>
        <v>0</v>
      </c>
      <c r="M26" s="37"/>
    </row>
    <row r="27" spans="1:18" ht="38.25" customHeight="1" x14ac:dyDescent="0.25">
      <c r="A27" s="60"/>
      <c r="B27" s="40">
        <v>7680</v>
      </c>
      <c r="C27" s="40">
        <v>2240</v>
      </c>
      <c r="D27" s="67" t="s">
        <v>43</v>
      </c>
      <c r="E27" s="74">
        <v>10</v>
      </c>
      <c r="F27" s="74"/>
      <c r="G27" s="25"/>
      <c r="H27" s="25"/>
      <c r="I27" s="21">
        <f t="shared" si="5"/>
        <v>10</v>
      </c>
      <c r="J27" s="25"/>
      <c r="K27" s="25"/>
      <c r="L27" s="30">
        <f t="shared" si="4"/>
        <v>0</v>
      </c>
      <c r="M27" s="37"/>
    </row>
    <row r="28" spans="1:18" ht="33" customHeight="1" x14ac:dyDescent="0.25">
      <c r="A28" s="60"/>
      <c r="B28" s="40">
        <v>180</v>
      </c>
      <c r="C28" s="86">
        <v>2250.2240221000002</v>
      </c>
      <c r="D28" s="67" t="s">
        <v>36</v>
      </c>
      <c r="E28" s="74">
        <v>410</v>
      </c>
      <c r="F28" s="74"/>
      <c r="G28" s="25"/>
      <c r="H28" s="25"/>
      <c r="I28" s="21">
        <f t="shared" si="5"/>
        <v>410</v>
      </c>
      <c r="J28" s="25"/>
      <c r="K28" s="25"/>
      <c r="L28" s="30">
        <f t="shared" si="4"/>
        <v>0</v>
      </c>
      <c r="M28" s="37"/>
      <c r="O28" s="1" t="s">
        <v>45</v>
      </c>
      <c r="R28" s="1" t="s">
        <v>47</v>
      </c>
    </row>
    <row r="29" spans="1:18" s="2" customFormat="1" ht="42.75" customHeight="1" x14ac:dyDescent="0.25">
      <c r="A29" s="29"/>
      <c r="B29" s="39">
        <v>3242</v>
      </c>
      <c r="C29" s="4">
        <v>2730</v>
      </c>
      <c r="D29" s="62" t="s">
        <v>41</v>
      </c>
      <c r="E29" s="62">
        <v>500</v>
      </c>
      <c r="F29" s="62"/>
      <c r="G29" s="7"/>
      <c r="H29" s="7"/>
      <c r="I29" s="21">
        <f>E29+F29+G29</f>
        <v>500</v>
      </c>
      <c r="J29" s="19"/>
      <c r="K29" s="45"/>
      <c r="L29" s="30">
        <f t="shared" si="4"/>
        <v>0</v>
      </c>
      <c r="M29" s="14"/>
    </row>
    <row r="30" spans="1:18" s="2" customFormat="1" ht="35.25" customHeight="1" x14ac:dyDescent="0.25">
      <c r="A30" s="29"/>
      <c r="B30" s="39">
        <v>5012</v>
      </c>
      <c r="C30" s="4">
        <v>2210</v>
      </c>
      <c r="D30" s="62" t="s">
        <v>42</v>
      </c>
      <c r="E30" s="62">
        <v>2000</v>
      </c>
      <c r="F30" s="62"/>
      <c r="G30" s="7"/>
      <c r="H30" s="7"/>
      <c r="I30" s="21">
        <f t="shared" ref="I30:I31" si="6">E30+F30+G30</f>
        <v>2000</v>
      </c>
      <c r="J30" s="19"/>
      <c r="K30" s="45"/>
      <c r="L30" s="30">
        <f t="shared" si="4"/>
        <v>0</v>
      </c>
      <c r="M30" s="14"/>
    </row>
    <row r="31" spans="1:18" s="2" customFormat="1" ht="32.25" customHeight="1" x14ac:dyDescent="0.25">
      <c r="A31" s="29"/>
      <c r="B31" s="63">
        <v>4082</v>
      </c>
      <c r="C31" s="4">
        <v>2210</v>
      </c>
      <c r="D31" s="62" t="s">
        <v>48</v>
      </c>
      <c r="E31" s="62">
        <v>100</v>
      </c>
      <c r="F31" s="62"/>
      <c r="G31" s="18"/>
      <c r="H31" s="18"/>
      <c r="I31" s="21">
        <f t="shared" si="6"/>
        <v>100</v>
      </c>
      <c r="J31" s="19"/>
      <c r="K31" s="19"/>
      <c r="L31" s="30">
        <f t="shared" si="4"/>
        <v>0</v>
      </c>
      <c r="M31" s="14"/>
    </row>
    <row r="32" spans="1:18" s="2" customFormat="1" ht="0.75" hidden="1" customHeight="1" x14ac:dyDescent="0.25">
      <c r="A32" s="29"/>
      <c r="B32" s="39"/>
      <c r="C32" s="4"/>
      <c r="D32" s="12"/>
      <c r="E32" s="12"/>
      <c r="F32" s="12"/>
      <c r="G32" s="11"/>
      <c r="H32" s="11"/>
      <c r="I32" s="21">
        <f>SUM(G32:G32)</f>
        <v>0</v>
      </c>
      <c r="J32" s="19"/>
      <c r="K32" s="25"/>
      <c r="L32" s="30">
        <f>SUM(J32:K32)</f>
        <v>0</v>
      </c>
      <c r="M32" s="14"/>
    </row>
    <row r="33" spans="1:15" s="2" customFormat="1" ht="27.75" hidden="1" customHeight="1" x14ac:dyDescent="0.25">
      <c r="A33" s="53"/>
      <c r="B33" s="54"/>
      <c r="C33" s="55"/>
      <c r="D33" s="55"/>
      <c r="E33" s="55"/>
      <c r="F33" s="55"/>
      <c r="G33" s="20"/>
      <c r="H33" s="20"/>
      <c r="I33" s="21">
        <f>SUM(G33:G33)</f>
        <v>0</v>
      </c>
      <c r="J33" s="19"/>
      <c r="K33" s="52"/>
      <c r="L33" s="30">
        <f>SUM(J33:K33)</f>
        <v>0</v>
      </c>
    </row>
    <row r="34" spans="1:15" s="2" customFormat="1" ht="24" hidden="1" customHeight="1" x14ac:dyDescent="0.25">
      <c r="A34" s="53"/>
      <c r="B34" s="54"/>
      <c r="C34" s="55"/>
      <c r="D34" s="55"/>
      <c r="E34" s="55"/>
      <c r="F34" s="55"/>
      <c r="G34" s="19"/>
      <c r="H34" s="19"/>
      <c r="I34" s="21">
        <f>SUM(G34:G34)</f>
        <v>0</v>
      </c>
      <c r="J34" s="19"/>
      <c r="K34" s="52"/>
      <c r="L34" s="30">
        <f>SUM(J34:K34)</f>
        <v>0</v>
      </c>
    </row>
    <row r="35" spans="1:15" s="2" customFormat="1" ht="30" customHeight="1" x14ac:dyDescent="0.3">
      <c r="A35" s="92"/>
      <c r="B35" s="54">
        <v>180</v>
      </c>
      <c r="C35" s="55">
        <v>2610</v>
      </c>
      <c r="D35" s="44" t="s">
        <v>54</v>
      </c>
      <c r="E35" s="75">
        <v>27.065000000000001</v>
      </c>
      <c r="F35" s="75"/>
      <c r="G35" s="82"/>
      <c r="H35" s="82"/>
      <c r="I35" s="30">
        <f t="shared" ref="I35:I37" si="7">E35+F35+G35</f>
        <v>27.065000000000001</v>
      </c>
      <c r="J35" s="82"/>
      <c r="K35" s="83"/>
      <c r="L35" s="30">
        <f t="shared" ref="L35:L37" si="8">J35+K35</f>
        <v>0</v>
      </c>
    </row>
    <row r="36" spans="1:15" s="2" customFormat="1" ht="42" customHeight="1" x14ac:dyDescent="0.25">
      <c r="A36" s="101" t="s">
        <v>55</v>
      </c>
      <c r="B36" s="102"/>
      <c r="C36" s="102"/>
      <c r="D36" s="103"/>
      <c r="E36" s="96">
        <f>E37</f>
        <v>3500</v>
      </c>
      <c r="F36" s="96">
        <f t="shared" ref="F36:H36" si="9">F37</f>
        <v>0</v>
      </c>
      <c r="G36" s="96">
        <f t="shared" si="9"/>
        <v>0</v>
      </c>
      <c r="H36" s="96">
        <f t="shared" si="9"/>
        <v>0</v>
      </c>
      <c r="I36" s="30">
        <f t="shared" si="7"/>
        <v>3500</v>
      </c>
      <c r="J36" s="96">
        <f t="shared" ref="J36:K36" si="10">J37</f>
        <v>0</v>
      </c>
      <c r="K36" s="96">
        <f t="shared" si="10"/>
        <v>0</v>
      </c>
      <c r="L36" s="30">
        <f t="shared" si="8"/>
        <v>0</v>
      </c>
    </row>
    <row r="37" spans="1:15" s="2" customFormat="1" ht="42" customHeight="1" x14ac:dyDescent="0.25">
      <c r="A37" s="53"/>
      <c r="B37" s="54">
        <v>3242</v>
      </c>
      <c r="C37" s="55">
        <v>2730</v>
      </c>
      <c r="D37" s="62" t="s">
        <v>41</v>
      </c>
      <c r="E37" s="93">
        <v>3500</v>
      </c>
      <c r="F37" s="75"/>
      <c r="G37" s="82"/>
      <c r="H37" s="82"/>
      <c r="I37" s="30">
        <f t="shared" si="7"/>
        <v>3500</v>
      </c>
      <c r="J37" s="82"/>
      <c r="K37" s="83"/>
      <c r="L37" s="30">
        <f t="shared" si="8"/>
        <v>0</v>
      </c>
    </row>
    <row r="38" spans="1:15" s="2" customFormat="1" ht="24" customHeight="1" x14ac:dyDescent="0.2">
      <c r="A38" s="76"/>
      <c r="B38" s="98" t="s">
        <v>29</v>
      </c>
      <c r="C38" s="98"/>
      <c r="D38" s="99"/>
      <c r="E38" s="79">
        <f>E39+E40</f>
        <v>20</v>
      </c>
      <c r="F38" s="79">
        <f t="shared" ref="F38:L38" si="11">F39+F40</f>
        <v>0</v>
      </c>
      <c r="G38" s="79">
        <f t="shared" si="11"/>
        <v>0</v>
      </c>
      <c r="H38" s="79">
        <f t="shared" si="11"/>
        <v>0</v>
      </c>
      <c r="I38" s="79">
        <f t="shared" si="11"/>
        <v>20</v>
      </c>
      <c r="J38" s="79">
        <f t="shared" si="11"/>
        <v>0</v>
      </c>
      <c r="K38" s="79">
        <f t="shared" si="11"/>
        <v>0</v>
      </c>
      <c r="L38" s="79">
        <f t="shared" si="11"/>
        <v>0</v>
      </c>
    </row>
    <row r="39" spans="1:15" s="2" customFormat="1" ht="20.25" customHeight="1" x14ac:dyDescent="0.25">
      <c r="A39" s="53"/>
      <c r="B39" s="54"/>
      <c r="C39" s="55"/>
      <c r="D39" s="55"/>
      <c r="E39" s="75"/>
      <c r="F39" s="75"/>
      <c r="G39" s="19"/>
      <c r="H39" s="19"/>
      <c r="I39" s="21">
        <f>E39+F39+G39</f>
        <v>0</v>
      </c>
      <c r="J39" s="19"/>
      <c r="K39" s="52"/>
      <c r="L39" s="30">
        <f>J39+K39</f>
        <v>0</v>
      </c>
    </row>
    <row r="40" spans="1:15" s="2" customFormat="1" ht="36.75" customHeight="1" x14ac:dyDescent="0.25">
      <c r="A40" s="53"/>
      <c r="B40" s="54">
        <v>3112</v>
      </c>
      <c r="C40" s="55">
        <v>2210</v>
      </c>
      <c r="D40" s="55" t="s">
        <v>37</v>
      </c>
      <c r="E40" s="84">
        <v>20</v>
      </c>
      <c r="F40" s="75"/>
      <c r="G40" s="82"/>
      <c r="H40" s="82"/>
      <c r="I40" s="21">
        <f>E40+F40+G40</f>
        <v>20</v>
      </c>
      <c r="J40" s="82"/>
      <c r="K40" s="83"/>
      <c r="L40" s="30">
        <f>J40+K40</f>
        <v>0</v>
      </c>
    </row>
    <row r="41" spans="1:15" s="2" customFormat="1" ht="33.75" customHeight="1" x14ac:dyDescent="0.2">
      <c r="A41" s="110" t="s">
        <v>15</v>
      </c>
      <c r="B41" s="111"/>
      <c r="C41" s="111"/>
      <c r="D41" s="112"/>
      <c r="E41" s="87">
        <f t="shared" ref="E41:L41" si="12">SUM(E42:E47)</f>
        <v>1960</v>
      </c>
      <c r="F41" s="78">
        <f t="shared" si="12"/>
        <v>0</v>
      </c>
      <c r="G41" s="78">
        <f t="shared" si="12"/>
        <v>0</v>
      </c>
      <c r="H41" s="78">
        <f t="shared" si="12"/>
        <v>0</v>
      </c>
      <c r="I41" s="87">
        <f t="shared" si="12"/>
        <v>1960</v>
      </c>
      <c r="J41" s="78">
        <f t="shared" si="12"/>
        <v>500</v>
      </c>
      <c r="K41" s="78">
        <f t="shared" si="12"/>
        <v>0</v>
      </c>
      <c r="L41" s="78">
        <f t="shared" si="12"/>
        <v>500</v>
      </c>
      <c r="M41" s="14"/>
    </row>
    <row r="42" spans="1:15" s="2" customFormat="1" ht="49.5" customHeight="1" x14ac:dyDescent="0.3">
      <c r="A42" s="130">
        <v>9770</v>
      </c>
      <c r="B42" s="131"/>
      <c r="C42" s="43">
        <v>2620</v>
      </c>
      <c r="D42" s="44" t="s">
        <v>30</v>
      </c>
      <c r="E42" s="44">
        <v>50</v>
      </c>
      <c r="F42" s="44"/>
      <c r="G42" s="18"/>
      <c r="H42" s="18"/>
      <c r="I42" s="30">
        <f>E42+F42+G42</f>
        <v>50</v>
      </c>
      <c r="J42" s="48"/>
      <c r="K42" s="46"/>
      <c r="L42" s="21">
        <f t="shared" ref="L42:L47" si="13">J42+K42</f>
        <v>0</v>
      </c>
    </row>
    <row r="43" spans="1:15" s="2" customFormat="1" ht="26.25" customHeight="1" x14ac:dyDescent="0.3">
      <c r="A43" s="130">
        <v>8710</v>
      </c>
      <c r="B43" s="131"/>
      <c r="C43" s="65">
        <v>9000</v>
      </c>
      <c r="D43" s="44" t="s">
        <v>31</v>
      </c>
      <c r="E43" s="44">
        <v>260</v>
      </c>
      <c r="F43" s="44"/>
      <c r="G43" s="18"/>
      <c r="H43" s="18"/>
      <c r="I43" s="30">
        <f t="shared" ref="I43:I47" si="14">E43+F43+G43</f>
        <v>260</v>
      </c>
      <c r="J43" s="48"/>
      <c r="K43" s="46"/>
      <c r="L43" s="21">
        <f t="shared" si="13"/>
        <v>0</v>
      </c>
    </row>
    <row r="44" spans="1:15" s="2" customFormat="1" ht="39" customHeight="1" x14ac:dyDescent="0.3">
      <c r="A44" s="130">
        <v>9770</v>
      </c>
      <c r="B44" s="131"/>
      <c r="C44" s="4">
        <v>3220</v>
      </c>
      <c r="D44" s="55" t="s">
        <v>52</v>
      </c>
      <c r="E44" s="44"/>
      <c r="F44" s="44"/>
      <c r="G44" s="47"/>
      <c r="H44" s="47"/>
      <c r="I44" s="30">
        <f t="shared" si="14"/>
        <v>0</v>
      </c>
      <c r="J44" s="19">
        <v>500</v>
      </c>
      <c r="K44" s="46"/>
      <c r="L44" s="21">
        <f t="shared" si="13"/>
        <v>500</v>
      </c>
    </row>
    <row r="45" spans="1:15" s="2" customFormat="1" ht="39" customHeight="1" x14ac:dyDescent="0.3">
      <c r="A45" s="132">
        <v>9770</v>
      </c>
      <c r="B45" s="133"/>
      <c r="C45" s="4">
        <v>2620</v>
      </c>
      <c r="D45" s="67" t="s">
        <v>22</v>
      </c>
      <c r="E45" s="44">
        <v>450</v>
      </c>
      <c r="F45" s="44"/>
      <c r="G45" s="47"/>
      <c r="H45" s="47"/>
      <c r="I45" s="30">
        <f t="shared" si="14"/>
        <v>450</v>
      </c>
      <c r="J45" s="19"/>
      <c r="K45" s="46"/>
      <c r="L45" s="21">
        <f t="shared" si="13"/>
        <v>0</v>
      </c>
    </row>
    <row r="46" spans="1:15" s="2" customFormat="1" ht="39" customHeight="1" x14ac:dyDescent="0.3">
      <c r="A46" s="132">
        <v>9770</v>
      </c>
      <c r="B46" s="133"/>
      <c r="C46" s="4">
        <v>2620</v>
      </c>
      <c r="D46" s="67" t="s">
        <v>25</v>
      </c>
      <c r="E46" s="44">
        <v>600</v>
      </c>
      <c r="F46" s="44"/>
      <c r="G46" s="47"/>
      <c r="H46" s="47"/>
      <c r="I46" s="30">
        <f t="shared" si="14"/>
        <v>600</v>
      </c>
      <c r="J46" s="19"/>
      <c r="K46" s="46"/>
      <c r="L46" s="21">
        <f t="shared" si="13"/>
        <v>0</v>
      </c>
    </row>
    <row r="47" spans="1:15" s="2" customFormat="1" ht="37.5" customHeight="1" x14ac:dyDescent="0.3">
      <c r="A47" s="130">
        <v>9770</v>
      </c>
      <c r="B47" s="131"/>
      <c r="C47" s="4">
        <v>2620</v>
      </c>
      <c r="D47" s="67" t="s">
        <v>21</v>
      </c>
      <c r="E47" s="44">
        <v>600</v>
      </c>
      <c r="F47" s="44"/>
      <c r="G47" s="64"/>
      <c r="H47" s="64"/>
      <c r="I47" s="30">
        <f t="shared" si="14"/>
        <v>600</v>
      </c>
      <c r="J47" s="45"/>
      <c r="K47" s="48"/>
      <c r="L47" s="21">
        <f t="shared" si="13"/>
        <v>0</v>
      </c>
    </row>
    <row r="48" spans="1:15" s="2" customFormat="1" ht="45.75" customHeight="1" x14ac:dyDescent="0.3">
      <c r="A48" s="104" t="s">
        <v>11</v>
      </c>
      <c r="B48" s="105"/>
      <c r="C48" s="105"/>
      <c r="D48" s="106"/>
      <c r="E48" s="91">
        <f>E7+E11+E38+E41+E36</f>
        <v>26048.806</v>
      </c>
      <c r="F48" s="70">
        <f>F7+F11+F38+F41</f>
        <v>0</v>
      </c>
      <c r="G48" s="70"/>
      <c r="H48" s="70">
        <f>H7+H11+H38+H41</f>
        <v>0</v>
      </c>
      <c r="I48" s="91">
        <f>E48+F48+G48+H48</f>
        <v>26048.806</v>
      </c>
      <c r="J48" s="70">
        <f>J7+J11+J38+J41</f>
        <v>600</v>
      </c>
      <c r="K48" s="70">
        <f>K7+K11+K38+K41</f>
        <v>0</v>
      </c>
      <c r="L48" s="70">
        <f>L7+L11+L38+L41</f>
        <v>600</v>
      </c>
      <c r="M48" s="41" t="e">
        <f>L11+#REF!+#REF!+#REF!+#REF!+L41</f>
        <v>#REF!</v>
      </c>
      <c r="O48" s="41">
        <f>I48+L48</f>
        <v>26648.806</v>
      </c>
    </row>
    <row r="49" spans="1:13" ht="23.25" customHeight="1" x14ac:dyDescent="0.25">
      <c r="A49" s="22"/>
      <c r="B49" s="9"/>
      <c r="C49" s="9"/>
      <c r="D49" s="26" t="s">
        <v>12</v>
      </c>
      <c r="E49" s="81">
        <f>E5-E48</f>
        <v>11959.793999999998</v>
      </c>
      <c r="F49" s="80">
        <f>F5-F48</f>
        <v>0</v>
      </c>
      <c r="G49" s="80">
        <f>G5-G48</f>
        <v>0</v>
      </c>
      <c r="H49" s="81">
        <f>H5-H48</f>
        <v>0</v>
      </c>
      <c r="I49" s="61"/>
      <c r="J49" s="31"/>
      <c r="K49" s="31"/>
      <c r="L49" s="61"/>
      <c r="M49" s="16"/>
    </row>
    <row r="50" spans="1:13" x14ac:dyDescent="0.25">
      <c r="A50" s="24"/>
      <c r="B50" s="3"/>
      <c r="C50" s="3"/>
      <c r="D50" s="3"/>
      <c r="E50" s="73"/>
      <c r="F50" s="73"/>
      <c r="G50" s="3"/>
      <c r="H50" s="73"/>
      <c r="I50" s="6"/>
      <c r="L50" s="6"/>
      <c r="M50" s="15"/>
    </row>
    <row r="51" spans="1:13" x14ac:dyDescent="0.25">
      <c r="A51" s="3"/>
      <c r="B51" s="23"/>
      <c r="C51" s="3"/>
      <c r="D51" s="3" t="s">
        <v>16</v>
      </c>
      <c r="E51" s="73"/>
      <c r="F51" s="73"/>
      <c r="G51" s="17">
        <v>600</v>
      </c>
      <c r="H51" s="17"/>
      <c r="I51" s="6"/>
      <c r="K51" s="3"/>
      <c r="L51" s="15"/>
      <c r="M51" s="15"/>
    </row>
    <row r="52" spans="1:13" s="3" customFormat="1" x14ac:dyDescent="0.25">
      <c r="E52" s="73"/>
      <c r="F52" s="73"/>
      <c r="H52" s="73"/>
      <c r="K52" s="23"/>
      <c r="M52" s="17"/>
    </row>
    <row r="53" spans="1:13" x14ac:dyDescent="0.25">
      <c r="G53" s="5"/>
      <c r="H53" s="5"/>
      <c r="I53" s="66"/>
      <c r="K53" s="50"/>
      <c r="L53" s="6"/>
    </row>
    <row r="54" spans="1:13" x14ac:dyDescent="0.25">
      <c r="D54" s="2" t="s">
        <v>59</v>
      </c>
      <c r="G54" s="6"/>
      <c r="H54" s="6"/>
      <c r="I54" s="6"/>
      <c r="J54" s="6"/>
      <c r="K54" s="5">
        <f>I48+L48</f>
        <v>26648.806</v>
      </c>
    </row>
    <row r="55" spans="1:13" x14ac:dyDescent="0.25">
      <c r="B55" s="32"/>
      <c r="C55" s="32"/>
      <c r="D55" s="33"/>
      <c r="E55" s="33"/>
      <c r="F55" s="33"/>
      <c r="G55" s="32"/>
      <c r="H55" s="32"/>
    </row>
    <row r="56" spans="1:13" x14ac:dyDescent="0.25">
      <c r="B56" s="32"/>
      <c r="C56" s="32"/>
      <c r="D56" s="34"/>
      <c r="E56" s="34"/>
      <c r="F56" s="34"/>
      <c r="G56" s="32"/>
      <c r="H56" s="32"/>
    </row>
    <row r="57" spans="1:13" x14ac:dyDescent="0.25">
      <c r="B57" s="35"/>
      <c r="C57" s="32"/>
      <c r="D57" s="33"/>
      <c r="E57" s="33"/>
      <c r="F57" s="33"/>
      <c r="G57" s="32"/>
      <c r="H57" s="32"/>
    </row>
    <row r="58" spans="1:13" x14ac:dyDescent="0.25">
      <c r="B58" s="32"/>
      <c r="C58" s="32"/>
      <c r="D58" s="36"/>
      <c r="E58" s="36"/>
      <c r="F58" s="36"/>
      <c r="G58" s="32"/>
      <c r="H58" s="32"/>
    </row>
    <row r="59" spans="1:13" x14ac:dyDescent="0.25">
      <c r="B59" s="32"/>
      <c r="C59" s="32"/>
      <c r="D59" s="33"/>
      <c r="E59" s="33"/>
      <c r="F59" s="33"/>
      <c r="G59" s="32"/>
      <c r="H59" s="32"/>
    </row>
    <row r="60" spans="1:13" x14ac:dyDescent="0.25">
      <c r="B60" s="32"/>
      <c r="C60" s="32"/>
      <c r="D60" s="34"/>
      <c r="E60" s="34"/>
      <c r="F60" s="34"/>
      <c r="G60" s="32"/>
      <c r="H60" s="32"/>
    </row>
    <row r="61" spans="1:13" x14ac:dyDescent="0.25">
      <c r="B61" s="32"/>
      <c r="C61" s="32"/>
      <c r="D61" s="33"/>
      <c r="E61" s="33"/>
      <c r="F61" s="33"/>
      <c r="G61" s="32"/>
      <c r="H61" s="32"/>
    </row>
    <row r="62" spans="1:13" x14ac:dyDescent="0.25">
      <c r="B62" s="32"/>
      <c r="C62" s="32"/>
      <c r="D62" s="36"/>
      <c r="E62" s="36"/>
      <c r="F62" s="36"/>
      <c r="G62" s="32"/>
      <c r="H62" s="32"/>
    </row>
    <row r="63" spans="1:13" x14ac:dyDescent="0.25">
      <c r="B63" s="32"/>
      <c r="C63" s="32"/>
      <c r="D63" s="34"/>
      <c r="E63" s="34"/>
      <c r="F63" s="34"/>
      <c r="G63" s="32"/>
      <c r="H63" s="32"/>
    </row>
    <row r="64" spans="1:13" x14ac:dyDescent="0.25">
      <c r="B64" s="32"/>
      <c r="C64" s="32"/>
      <c r="D64" s="34"/>
      <c r="E64" s="34"/>
      <c r="F64" s="34"/>
      <c r="G64" s="32"/>
      <c r="H64" s="32"/>
    </row>
    <row r="65" spans="2:8" x14ac:dyDescent="0.25">
      <c r="B65" s="32"/>
      <c r="C65" s="32"/>
      <c r="D65" s="34"/>
      <c r="E65" s="34"/>
      <c r="F65" s="34"/>
      <c r="G65" s="32"/>
      <c r="H65" s="32"/>
    </row>
    <row r="66" spans="2:8" x14ac:dyDescent="0.25">
      <c r="B66" s="32"/>
      <c r="C66" s="32"/>
      <c r="D66" s="36"/>
      <c r="E66" s="36"/>
      <c r="F66" s="36"/>
      <c r="G66" s="32"/>
      <c r="H66" s="32"/>
    </row>
    <row r="67" spans="2:8" x14ac:dyDescent="0.25">
      <c r="B67" s="32"/>
      <c r="C67" s="32"/>
      <c r="D67" s="36"/>
      <c r="E67" s="36"/>
      <c r="F67" s="36"/>
      <c r="G67" s="32"/>
      <c r="H67" s="32"/>
    </row>
    <row r="68" spans="2:8" x14ac:dyDescent="0.25">
      <c r="B68" s="32"/>
      <c r="C68" s="32"/>
      <c r="D68" s="36"/>
      <c r="E68" s="36"/>
      <c r="F68" s="36"/>
      <c r="G68" s="32"/>
      <c r="H68" s="32"/>
    </row>
    <row r="69" spans="2:8" x14ac:dyDescent="0.25">
      <c r="B69" s="32"/>
      <c r="C69" s="32"/>
      <c r="D69" s="36"/>
      <c r="E69" s="36"/>
      <c r="F69" s="36"/>
      <c r="G69" s="32"/>
      <c r="H69" s="32"/>
    </row>
    <row r="70" spans="2:8" x14ac:dyDescent="0.25">
      <c r="B70" s="32"/>
      <c r="C70" s="32"/>
      <c r="D70" s="36"/>
      <c r="E70" s="36"/>
      <c r="F70" s="36"/>
      <c r="G70" s="32"/>
      <c r="H70" s="32"/>
    </row>
    <row r="71" spans="2:8" x14ac:dyDescent="0.25">
      <c r="B71" s="32"/>
      <c r="C71" s="32"/>
      <c r="D71" s="36"/>
      <c r="E71" s="36"/>
      <c r="F71" s="36"/>
      <c r="G71" s="32"/>
      <c r="H71" s="32"/>
    </row>
  </sheetData>
  <autoFilter ref="C1:C72"/>
  <mergeCells count="19">
    <mergeCell ref="A48:D48"/>
    <mergeCell ref="A6:D6"/>
    <mergeCell ref="A41:D41"/>
    <mergeCell ref="A2:K2"/>
    <mergeCell ref="J3:L3"/>
    <mergeCell ref="A5:D5"/>
    <mergeCell ref="A11:D11"/>
    <mergeCell ref="A3:A4"/>
    <mergeCell ref="B3:C3"/>
    <mergeCell ref="A44:B44"/>
    <mergeCell ref="D3:D4"/>
    <mergeCell ref="A7:D7"/>
    <mergeCell ref="E3:I3"/>
    <mergeCell ref="B38:D38"/>
    <mergeCell ref="A47:B47"/>
    <mergeCell ref="A42:B42"/>
    <mergeCell ref="A43:B43"/>
    <mergeCell ref="A1:K1"/>
    <mergeCell ref="A36:D36"/>
  </mergeCells>
  <pageMargins left="0.32" right="0.19685039370078741" top="0.31496062992125984" bottom="0.19685039370078741" header="0.31496062992125984" footer="0.1968503937007874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січень</vt:lpstr>
      <vt:lpstr>січень!Заголовки_для_печати</vt:lpstr>
      <vt:lpstr>січень!Область_печати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User</cp:lastModifiedBy>
  <cp:lastPrinted>2021-01-21T07:47:15Z</cp:lastPrinted>
  <dcterms:created xsi:type="dcterms:W3CDTF">2015-12-16T08:55:40Z</dcterms:created>
  <dcterms:modified xsi:type="dcterms:W3CDTF">2021-01-21T10:43:01Z</dcterms:modified>
</cp:coreProperties>
</file>